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2023-2025" sheetId="2" r:id="rId1"/>
  </sheets>
  <calcPr calcId="162913"/>
</workbook>
</file>

<file path=xl/calcChain.xml><?xml version="1.0" encoding="utf-8"?>
<calcChain xmlns="http://schemas.openxmlformats.org/spreadsheetml/2006/main">
  <c r="F16" i="2" l="1"/>
  <c r="G16" i="2"/>
  <c r="E16" i="2"/>
  <c r="F18" i="2"/>
  <c r="G18" i="2"/>
  <c r="E18" i="2"/>
  <c r="F22" i="2"/>
  <c r="G22" i="2"/>
  <c r="E22" i="2"/>
  <c r="F25" i="2"/>
  <c r="G25" i="2"/>
  <c r="E25" i="2"/>
  <c r="F11" i="2"/>
  <c r="G11" i="2"/>
  <c r="E11" i="2"/>
  <c r="F9" i="2"/>
  <c r="G9" i="2"/>
  <c r="E9" i="2"/>
  <c r="G20" i="2"/>
  <c r="F20" i="2"/>
  <c r="E20" i="2"/>
  <c r="G13" i="2"/>
  <c r="F13" i="2"/>
  <c r="E13" i="2"/>
  <c r="G8" i="2" l="1"/>
  <c r="E8" i="2"/>
  <c r="F8" i="2"/>
</calcChain>
</file>

<file path=xl/sharedStrings.xml><?xml version="1.0" encoding="utf-8"?>
<sst xmlns="http://schemas.openxmlformats.org/spreadsheetml/2006/main" count="59" uniqueCount="37">
  <si>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</si>
  <si>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</si>
  <si>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</si>
  <si>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</si>
  <si>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</si>
  <si>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</si>
  <si>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</si>
  <si>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</si>
  <si>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</si>
  <si>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(тыс. рублей)</t>
  </si>
  <si>
    <t>Код главного админи-
стратора</t>
  </si>
  <si>
    <t>Наименование главного администратора</t>
  </si>
  <si>
    <t xml:space="preserve"> Наименование показателя</t>
  </si>
  <si>
    <t>Код дохода по бюджетной классификации</t>
  </si>
  <si>
    <t xml:space="preserve">Прогноз
на 2023 год
</t>
  </si>
  <si>
    <t xml:space="preserve">Прогноз
на 2024 год
</t>
  </si>
  <si>
    <t xml:space="preserve">Прогноз
на 2025 год
</t>
  </si>
  <si>
    <t>000 1 16 00000 00 0000 000</t>
  </si>
  <si>
    <t>Департамент региональной безопасности Брянской области</t>
  </si>
  <si>
    <t>Управление мировой юстиции Брянской области</t>
  </si>
  <si>
    <t>842</t>
  </si>
  <si>
    <t>000 1 16 01073 01 0000 140</t>
  </si>
  <si>
    <t>000 1 16 01053 01 0000 140</t>
  </si>
  <si>
    <t>000 1 16 01063 01 0000 140</t>
  </si>
  <si>
    <t>842 1 16 01073 01 0000 140</t>
  </si>
  <si>
    <t>830 1 16 01073 01 0000 140</t>
  </si>
  <si>
    <t>000 1 16 01133 01 0000 140</t>
  </si>
  <si>
    <t>842 1 16 01053 01 0000 140</t>
  </si>
  <si>
    <t>842 1 16 01063 01 0000 140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</si>
  <si>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</si>
  <si>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</si>
  <si>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000 1 16 01203 01 0000 140</t>
  </si>
  <si>
    <t>842 1 16 02010 02 0000 140</t>
  </si>
  <si>
    <t>000 1 16 02010 02 0000 140</t>
  </si>
  <si>
    <t>Прогноз поступлений в местный бюджет от ШТРАФОВ, САНКЦИЙ, ВОЗМЕЩЕНИЯ УЩЕРБА на 2023-2025 гг.                                                                                    
(КБК 000 1 16 00000 00 0000 000)</t>
  </si>
  <si>
    <t>842 1 16 01203 01 0000 140</t>
  </si>
  <si>
    <t>830 1 16 01203 01 0000 140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</si>
</sst>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,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2"/>
      <name val="Times New Roman"/>
      <family val="1"/>
      <charset val="204"/>
    </font>
    <font>
      <sz val="8"/>
      <color rgb="FF000000"/>
      <name val="Arial Cy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5" fillId="0" borderId="3">
      <alignment horizontal="center" vertical="top" wrapText="1"/>
    </xf>
    <xf numFmtId="0" fontId="7" fillId="0" borderId="0"/>
    <xf numFmtId="0" fontId="5" fillId="0" borderId="5">
      <alignment horizontal="left" wrapText="1" indent="2"/>
    </xf>
    <xf numFmtId="49" fontId="5" fillId="0" borderId="6">
      <alignment horizontal="center"/>
    </xf>
    <xf numFmtId="4" fontId="5" fillId="0" borderId="6">
      <alignment horizontal="right" shrinkToFit="1"/>
    </xf>
  </cellStyleXfs>
  <cellXfs count="45">
    <xf numFmtId="0" fontId="0" fillId="0" borderId="0" xfId="0"/>
    <xf numFmtId="0" fontId="4" fillId="0" borderId="0" xfId="3" applyNumberFormat="1" applyFont="1" applyFill="1" applyAlignment="1" applyProtection="1"/>
    <xf numFmtId="0" fontId="4" fillId="0" borderId="0" xfId="4" applyNumberFormat="1" applyFont="1" applyFill="1" applyAlignment="1" applyProtection="1"/>
    <xf numFmtId="0" fontId="4" fillId="0" borderId="0" xfId="2" applyFont="1" applyFill="1" applyAlignment="1" applyProtection="1">
      <protection locked="0"/>
    </xf>
    <xf numFmtId="0" fontId="4" fillId="0" borderId="1" xfId="2" applyFont="1" applyFill="1" applyBorder="1" applyAlignment="1" applyProtection="1">
      <alignment horizontal="center" vertical="center"/>
      <protection locked="0"/>
    </xf>
    <xf numFmtId="0" fontId="8" fillId="0" borderId="1" xfId="2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horizontal="center" vertical="center" wrapText="1"/>
      <protection locked="0"/>
    </xf>
    <xf numFmtId="0" fontId="4" fillId="0" borderId="0" xfId="3" applyNumberFormat="1" applyFont="1" applyFill="1" applyProtection="1"/>
    <xf numFmtId="4" fontId="4" fillId="0" borderId="0" xfId="1" applyNumberFormat="1" applyFont="1" applyFill="1" applyProtection="1">
      <protection locked="0"/>
    </xf>
    <xf numFmtId="0" fontId="4" fillId="0" borderId="0" xfId="2" applyFont="1" applyFill="1" applyProtection="1">
      <protection locked="0"/>
    </xf>
    <xf numFmtId="0" fontId="9" fillId="0" borderId="0" xfId="0" applyFont="1" applyFill="1" applyAlignment="1">
      <alignment vertical="center"/>
    </xf>
    <xf numFmtId="0" fontId="10" fillId="0" borderId="0" xfId="0" applyFont="1" applyFill="1"/>
    <xf numFmtId="0" fontId="4" fillId="0" borderId="0" xfId="4" applyNumberFormat="1" applyFont="1" applyFill="1" applyProtection="1"/>
    <xf numFmtId="0" fontId="8" fillId="0" borderId="0" xfId="2" applyFont="1" applyFill="1" applyAlignment="1" applyProtection="1">
      <alignment vertical="center"/>
      <protection locked="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4" xfId="2" applyFont="1" applyFill="1" applyBorder="1" applyAlignment="1" applyProtection="1">
      <alignment horizontal="center" vertical="center" wrapText="1"/>
      <protection locked="0"/>
    </xf>
    <xf numFmtId="0" fontId="8" fillId="0" borderId="1" xfId="5" applyNumberFormat="1" applyFont="1" applyFill="1" applyBorder="1" applyAlignment="1" applyProtection="1">
      <alignment horizontal="center" vertical="center" wrapText="1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 applyProtection="1">
      <alignment horizontal="left" vertical="center" wrapText="1"/>
      <protection locked="0"/>
    </xf>
    <xf numFmtId="0" fontId="8" fillId="0" borderId="1" xfId="7" applyNumberFormat="1" applyFont="1" applyFill="1" applyBorder="1" applyAlignment="1" applyProtection="1">
      <alignment horizontal="left" vertical="center" wrapText="1"/>
    </xf>
    <xf numFmtId="49" fontId="8" fillId="0" borderId="1" xfId="8" applyNumberFormat="1" applyFont="1" applyFill="1" applyBorder="1" applyAlignment="1" applyProtection="1">
      <alignment horizontal="center" vertical="center"/>
    </xf>
    <xf numFmtId="4" fontId="4" fillId="0" borderId="0" xfId="2" applyNumberFormat="1" applyFont="1" applyFill="1" applyProtection="1">
      <protection locked="0"/>
    </xf>
    <xf numFmtId="0" fontId="8" fillId="0" borderId="1" xfId="7" applyNumberFormat="1" applyFont="1" applyFill="1" applyBorder="1" applyAlignment="1" applyProtection="1">
      <alignment horizontal="left" vertical="top" wrapText="1"/>
    </xf>
    <xf numFmtId="49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7" applyNumberFormat="1" applyFont="1" applyFill="1" applyBorder="1" applyAlignment="1" applyProtection="1">
      <alignment horizontal="left" vertical="top" wrapText="1"/>
    </xf>
    <xf numFmtId="49" fontId="4" fillId="0" borderId="1" xfId="8" applyNumberFormat="1" applyFont="1" applyFill="1" applyBorder="1" applyAlignment="1" applyProtection="1">
      <alignment horizontal="center" vertical="center"/>
    </xf>
    <xf numFmtId="0" fontId="4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 applyProtection="1">
      <alignment vertical="top" wrapText="1"/>
      <protection locked="0"/>
    </xf>
    <xf numFmtId="0" fontId="4" fillId="0" borderId="1" xfId="2" applyFont="1" applyFill="1" applyBorder="1" applyAlignment="1" applyProtection="1">
      <alignment vertical="top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165" fontId="8" fillId="0" borderId="1" xfId="9" applyNumberFormat="1" applyFont="1" applyFill="1" applyBorder="1" applyAlignment="1" applyProtection="1">
      <alignment horizontal="right" vertical="center" shrinkToFit="1"/>
    </xf>
    <xf numFmtId="165" fontId="4" fillId="0" borderId="1" xfId="9" applyNumberFormat="1" applyFont="1" applyFill="1" applyBorder="1" applyAlignment="1" applyProtection="1">
      <alignment horizontal="right" vertical="center" shrinkToFit="1"/>
    </xf>
    <xf numFmtId="165" fontId="4" fillId="0" borderId="1" xfId="1" applyNumberFormat="1" applyFont="1" applyFill="1" applyBorder="1" applyAlignment="1" applyProtection="1">
      <alignment horizontal="right" vertical="center"/>
      <protection locked="0"/>
    </xf>
    <xf numFmtId="165" fontId="8" fillId="0" borderId="1" xfId="1" applyNumberFormat="1" applyFont="1" applyFill="1" applyBorder="1" applyAlignment="1" applyProtection="1">
      <alignment vertical="center"/>
      <protection locked="0"/>
    </xf>
    <xf numFmtId="165" fontId="4" fillId="0" borderId="1" xfId="1" applyNumberFormat="1" applyFont="1" applyFill="1" applyBorder="1" applyAlignment="1" applyProtection="1">
      <alignment vertical="center"/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 applyProtection="1">
      <alignment horizontal="center" vertical="center" wrapText="1"/>
      <protection locked="0"/>
    </xf>
    <xf numFmtId="0" fontId="8" fillId="0" borderId="4" xfId="2" applyFont="1" applyFill="1" applyBorder="1" applyAlignment="1" applyProtection="1">
      <alignment horizontal="center" vertical="center" wrapText="1"/>
      <protection locked="0"/>
    </xf>
    <xf numFmtId="0" fontId="8" fillId="0" borderId="1" xfId="5" applyNumberFormat="1" applyFont="1" applyFill="1" applyBorder="1" applyAlignment="1" applyProtection="1">
      <alignment horizontal="center" vertical="center" wrapText="1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7" xfId="0" applyNumberFormat="1" applyFont="1" applyFill="1" applyBorder="1" applyAlignment="1">
      <alignment horizontal="center" wrapText="1"/>
    </xf>
  </cellXfs>
  <cellStyles count="10">
    <cellStyle name="xl22 2" xfId="3"/>
    <cellStyle name="xl24 2" xfId="4"/>
    <cellStyle name="xl26 2" xfId="5"/>
    <cellStyle name="xl30 2" xfId="7"/>
    <cellStyle name="xl41 3" xfId="8"/>
    <cellStyle name="xl50" xfId="9"/>
    <cellStyle name="Обычный" xfId="0" builtinId="0"/>
    <cellStyle name="Обычный 2" xfId="6"/>
    <cellStyle name="Обычный 4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6" zoomScale="80" zoomScaleNormal="80" workbookViewId="0">
      <selection activeCell="I7" sqref="I7"/>
    </sheetView>
  </sheetViews>
  <sheetFormatPr defaultColWidth="10.28515625" defaultRowHeight="15.75" x14ac:dyDescent="0.25"/>
  <cols>
    <col min="1" max="1" width="6.5703125" style="6" customWidth="1"/>
    <col min="2" max="2" width="16.7109375" style="6" customWidth="1"/>
    <col min="3" max="3" width="47" style="9" customWidth="1"/>
    <col min="4" max="4" width="29.85546875" style="3" customWidth="1"/>
    <col min="5" max="5" width="12.7109375" style="8" customWidth="1"/>
    <col min="6" max="6" width="13.42578125" style="9" customWidth="1"/>
    <col min="7" max="7" width="12.28515625" style="9" customWidth="1"/>
    <col min="8" max="16384" width="10.28515625" style="9"/>
  </cols>
  <sheetData>
    <row r="1" spans="1:13" s="11" customFormat="1" x14ac:dyDescent="0.25">
      <c r="A1" s="38" t="s">
        <v>34</v>
      </c>
      <c r="B1" s="38"/>
      <c r="C1" s="38"/>
      <c r="D1" s="38"/>
      <c r="E1" s="38"/>
      <c r="F1" s="38"/>
      <c r="G1" s="38"/>
      <c r="H1" s="10"/>
      <c r="I1" s="10"/>
      <c r="J1" s="10"/>
      <c r="K1" s="10"/>
      <c r="L1" s="10"/>
      <c r="M1" s="10"/>
    </row>
    <row r="2" spans="1:13" ht="30.75" customHeight="1" x14ac:dyDescent="0.25">
      <c r="A2" s="38"/>
      <c r="B2" s="38"/>
      <c r="C2" s="38"/>
      <c r="D2" s="38"/>
      <c r="E2" s="38"/>
      <c r="F2" s="38"/>
      <c r="G2" s="38"/>
    </row>
    <row r="3" spans="1:13" ht="14.1" customHeight="1" x14ac:dyDescent="0.25">
      <c r="C3" s="7"/>
      <c r="D3" s="1"/>
    </row>
    <row r="4" spans="1:13" ht="14.1" customHeight="1" x14ac:dyDescent="0.25">
      <c r="C4" s="12"/>
      <c r="D4" s="2"/>
      <c r="F4" s="44" t="s">
        <v>9</v>
      </c>
      <c r="G4" s="44"/>
    </row>
    <row r="5" spans="1:13" s="13" customFormat="1" ht="30" customHeight="1" x14ac:dyDescent="0.25">
      <c r="A5" s="39" t="s">
        <v>10</v>
      </c>
      <c r="B5" s="40" t="s">
        <v>11</v>
      </c>
      <c r="C5" s="42" t="s">
        <v>12</v>
      </c>
      <c r="D5" s="42" t="s">
        <v>13</v>
      </c>
      <c r="E5" s="43" t="s">
        <v>14</v>
      </c>
      <c r="F5" s="43" t="s">
        <v>15</v>
      </c>
      <c r="G5" s="43" t="s">
        <v>16</v>
      </c>
    </row>
    <row r="6" spans="1:13" s="13" customFormat="1" ht="30" customHeight="1" x14ac:dyDescent="0.25">
      <c r="A6" s="39"/>
      <c r="B6" s="41"/>
      <c r="C6" s="42"/>
      <c r="D6" s="42"/>
      <c r="E6" s="43"/>
      <c r="F6" s="43"/>
      <c r="G6" s="43"/>
    </row>
    <row r="7" spans="1:13" s="13" customFormat="1" ht="30" customHeight="1" x14ac:dyDescent="0.25">
      <c r="A7" s="14"/>
      <c r="B7" s="15"/>
      <c r="C7" s="16"/>
      <c r="D7" s="16"/>
      <c r="E7" s="17"/>
      <c r="F7" s="17"/>
      <c r="G7" s="17"/>
    </row>
    <row r="8" spans="1:13" s="22" customFormat="1" ht="29.25" customHeight="1" x14ac:dyDescent="0.25">
      <c r="A8" s="18"/>
      <c r="B8" s="19"/>
      <c r="C8" s="20" t="s">
        <v>0</v>
      </c>
      <c r="D8" s="21" t="s">
        <v>17</v>
      </c>
      <c r="E8" s="33">
        <f>SUM(E9,E11,E13,E16,E18,E20,E22,E25)</f>
        <v>104100</v>
      </c>
      <c r="F8" s="33">
        <f>SUM(F9,F11,F13,F16,F18,F20,F22,F25)</f>
        <v>104100</v>
      </c>
      <c r="G8" s="33">
        <f>SUM(G9,G11,G13,G16,G18,G20,G22,G25)</f>
        <v>104100</v>
      </c>
    </row>
    <row r="9" spans="1:13" s="22" customFormat="1" ht="110.25" x14ac:dyDescent="0.25">
      <c r="A9" s="18"/>
      <c r="B9" s="19"/>
      <c r="C9" s="23" t="s">
        <v>2</v>
      </c>
      <c r="D9" s="21" t="s">
        <v>22</v>
      </c>
      <c r="E9" s="33">
        <f>E10</f>
        <v>13000</v>
      </c>
      <c r="F9" s="33">
        <f t="shared" ref="F9:G9" si="0">F10</f>
        <v>13000</v>
      </c>
      <c r="G9" s="33">
        <f t="shared" si="0"/>
        <v>13000</v>
      </c>
    </row>
    <row r="10" spans="1:13" s="22" customFormat="1" ht="94.5" x14ac:dyDescent="0.25">
      <c r="A10" s="24" t="s">
        <v>20</v>
      </c>
      <c r="B10" s="19" t="s">
        <v>18</v>
      </c>
      <c r="C10" s="25" t="s">
        <v>2</v>
      </c>
      <c r="D10" s="26" t="s">
        <v>27</v>
      </c>
      <c r="E10" s="34">
        <v>13000</v>
      </c>
      <c r="F10" s="34">
        <v>13000</v>
      </c>
      <c r="G10" s="34">
        <v>13000</v>
      </c>
    </row>
    <row r="11" spans="1:13" s="22" customFormat="1" ht="141.75" x14ac:dyDescent="0.25">
      <c r="A11" s="18"/>
      <c r="B11" s="19"/>
      <c r="C11" s="23" t="s">
        <v>3</v>
      </c>
      <c r="D11" s="21" t="s">
        <v>23</v>
      </c>
      <c r="E11" s="33">
        <f>E12</f>
        <v>12000</v>
      </c>
      <c r="F11" s="33">
        <f t="shared" ref="F11:G11" si="1">F12</f>
        <v>12000</v>
      </c>
      <c r="G11" s="33">
        <f t="shared" si="1"/>
        <v>12000</v>
      </c>
    </row>
    <row r="12" spans="1:13" s="22" customFormat="1" ht="126" x14ac:dyDescent="0.25">
      <c r="A12" s="24" t="s">
        <v>20</v>
      </c>
      <c r="B12" s="19" t="s">
        <v>18</v>
      </c>
      <c r="C12" s="25" t="s">
        <v>3</v>
      </c>
      <c r="D12" s="26" t="s">
        <v>28</v>
      </c>
      <c r="E12" s="34">
        <v>12000</v>
      </c>
      <c r="F12" s="34">
        <v>12000</v>
      </c>
      <c r="G12" s="34">
        <v>12000</v>
      </c>
    </row>
    <row r="13" spans="1:13" s="22" customFormat="1" ht="110.25" x14ac:dyDescent="0.25">
      <c r="A13" s="18"/>
      <c r="B13" s="19"/>
      <c r="C13" s="23" t="s">
        <v>4</v>
      </c>
      <c r="D13" s="21" t="s">
        <v>21</v>
      </c>
      <c r="E13" s="33">
        <f>SUM(E14:E15)</f>
        <v>3500</v>
      </c>
      <c r="F13" s="33">
        <f>SUM(F14:F15)</f>
        <v>3500</v>
      </c>
      <c r="G13" s="33">
        <f>SUM(G14:G15)</f>
        <v>3500</v>
      </c>
    </row>
    <row r="14" spans="1:13" s="22" customFormat="1" ht="94.5" x14ac:dyDescent="0.25">
      <c r="A14" s="27">
        <v>830</v>
      </c>
      <c r="B14" s="19" t="s">
        <v>19</v>
      </c>
      <c r="C14" s="25" t="s">
        <v>4</v>
      </c>
      <c r="D14" s="26" t="s">
        <v>25</v>
      </c>
      <c r="E14" s="35">
        <v>2000</v>
      </c>
      <c r="F14" s="35">
        <v>2000</v>
      </c>
      <c r="G14" s="35">
        <v>2000</v>
      </c>
    </row>
    <row r="15" spans="1:13" s="22" customFormat="1" ht="94.5" x14ac:dyDescent="0.25">
      <c r="A15" s="27">
        <v>842</v>
      </c>
      <c r="B15" s="19" t="s">
        <v>18</v>
      </c>
      <c r="C15" s="25" t="s">
        <v>4</v>
      </c>
      <c r="D15" s="26" t="s">
        <v>24</v>
      </c>
      <c r="E15" s="35">
        <v>1500</v>
      </c>
      <c r="F15" s="35">
        <v>1500</v>
      </c>
      <c r="G15" s="35">
        <v>1500</v>
      </c>
    </row>
    <row r="16" spans="1:13" ht="110.25" x14ac:dyDescent="0.25">
      <c r="A16" s="18"/>
      <c r="B16" s="19"/>
      <c r="C16" s="23" t="s">
        <v>6</v>
      </c>
      <c r="D16" s="21" t="s">
        <v>26</v>
      </c>
      <c r="E16" s="33">
        <f>E17</f>
        <v>7000</v>
      </c>
      <c r="F16" s="33">
        <f t="shared" ref="F16:G16" si="2">F17</f>
        <v>7000</v>
      </c>
      <c r="G16" s="33">
        <f t="shared" si="2"/>
        <v>7000</v>
      </c>
    </row>
    <row r="17" spans="1:7" ht="94.5" x14ac:dyDescent="0.25">
      <c r="A17" s="27">
        <v>830</v>
      </c>
      <c r="B17" s="19" t="s">
        <v>19</v>
      </c>
      <c r="C17" s="25" t="s">
        <v>6</v>
      </c>
      <c r="D17" s="26" t="s">
        <v>26</v>
      </c>
      <c r="E17" s="35">
        <v>7000</v>
      </c>
      <c r="F17" s="35">
        <v>7000</v>
      </c>
      <c r="G17" s="35">
        <v>7000</v>
      </c>
    </row>
    <row r="18" spans="1:7" ht="126" x14ac:dyDescent="0.25">
      <c r="A18" s="18"/>
      <c r="B18" s="19"/>
      <c r="C18" s="23" t="s">
        <v>8</v>
      </c>
      <c r="D18" s="21" t="s">
        <v>7</v>
      </c>
      <c r="E18" s="33">
        <f>E19</f>
        <v>500</v>
      </c>
      <c r="F18" s="33">
        <f t="shared" ref="F18:G18" si="3">F19</f>
        <v>500</v>
      </c>
      <c r="G18" s="33">
        <f t="shared" si="3"/>
        <v>500</v>
      </c>
    </row>
    <row r="19" spans="1:7" ht="126" x14ac:dyDescent="0.25">
      <c r="A19" s="27">
        <v>830</v>
      </c>
      <c r="B19" s="19" t="s">
        <v>19</v>
      </c>
      <c r="C19" s="25" t="s">
        <v>8</v>
      </c>
      <c r="D19" s="26" t="s">
        <v>7</v>
      </c>
      <c r="E19" s="35">
        <v>500</v>
      </c>
      <c r="F19" s="35">
        <v>500</v>
      </c>
      <c r="G19" s="35">
        <v>500</v>
      </c>
    </row>
    <row r="20" spans="1:7" s="28" customFormat="1" ht="157.5" x14ac:dyDescent="0.25">
      <c r="A20" s="18"/>
      <c r="B20" s="19"/>
      <c r="C20" s="23" t="s">
        <v>29</v>
      </c>
      <c r="D20" s="21" t="s">
        <v>30</v>
      </c>
      <c r="E20" s="33">
        <f>E21</f>
        <v>600</v>
      </c>
      <c r="F20" s="33">
        <f>F21</f>
        <v>600</v>
      </c>
      <c r="G20" s="33">
        <f>G21</f>
        <v>600</v>
      </c>
    </row>
    <row r="21" spans="1:7" ht="141.75" x14ac:dyDescent="0.25">
      <c r="A21" s="27">
        <v>830</v>
      </c>
      <c r="B21" s="19" t="s">
        <v>19</v>
      </c>
      <c r="C21" s="25" t="s">
        <v>29</v>
      </c>
      <c r="D21" s="26" t="s">
        <v>30</v>
      </c>
      <c r="E21" s="35">
        <v>600</v>
      </c>
      <c r="F21" s="35">
        <v>600</v>
      </c>
      <c r="G21" s="35">
        <v>600</v>
      </c>
    </row>
    <row r="22" spans="1:7" ht="126" x14ac:dyDescent="0.25">
      <c r="A22" s="18"/>
      <c r="B22" s="19"/>
      <c r="C22" s="23" t="s">
        <v>5</v>
      </c>
      <c r="D22" s="21" t="s">
        <v>31</v>
      </c>
      <c r="E22" s="33">
        <f>SUM(E23:E24)</f>
        <v>57500</v>
      </c>
      <c r="F22" s="33">
        <f t="shared" ref="F22:G22" si="4">SUM(F23:F24)</f>
        <v>57500</v>
      </c>
      <c r="G22" s="33">
        <f t="shared" si="4"/>
        <v>57500</v>
      </c>
    </row>
    <row r="23" spans="1:7" ht="110.25" x14ac:dyDescent="0.25">
      <c r="A23" s="27">
        <v>830</v>
      </c>
      <c r="B23" s="29" t="s">
        <v>19</v>
      </c>
      <c r="C23" s="25" t="s">
        <v>5</v>
      </c>
      <c r="D23" s="26" t="s">
        <v>36</v>
      </c>
      <c r="E23" s="34">
        <v>40000</v>
      </c>
      <c r="F23" s="34">
        <v>40000</v>
      </c>
      <c r="G23" s="34">
        <v>40000</v>
      </c>
    </row>
    <row r="24" spans="1:7" ht="110.25" x14ac:dyDescent="0.25">
      <c r="A24" s="27">
        <v>842</v>
      </c>
      <c r="B24" s="29" t="s">
        <v>18</v>
      </c>
      <c r="C24" s="25" t="s">
        <v>5</v>
      </c>
      <c r="D24" s="26" t="s">
        <v>35</v>
      </c>
      <c r="E24" s="34">
        <v>17500</v>
      </c>
      <c r="F24" s="34">
        <v>17500</v>
      </c>
      <c r="G24" s="34">
        <v>17500</v>
      </c>
    </row>
    <row r="25" spans="1:7" ht="78.75" x14ac:dyDescent="0.25">
      <c r="A25" s="32"/>
      <c r="B25" s="32"/>
      <c r="C25" s="30" t="s">
        <v>1</v>
      </c>
      <c r="D25" s="5" t="s">
        <v>33</v>
      </c>
      <c r="E25" s="36">
        <f>E26</f>
        <v>10000</v>
      </c>
      <c r="F25" s="36">
        <f t="shared" ref="F25:G25" si="5">F26</f>
        <v>10000</v>
      </c>
      <c r="G25" s="36">
        <f t="shared" si="5"/>
        <v>10000</v>
      </c>
    </row>
    <row r="26" spans="1:7" ht="78.75" x14ac:dyDescent="0.25">
      <c r="A26" s="27">
        <v>842</v>
      </c>
      <c r="B26" s="19" t="s">
        <v>18</v>
      </c>
      <c r="C26" s="31" t="s">
        <v>1</v>
      </c>
      <c r="D26" s="4" t="s">
        <v>32</v>
      </c>
      <c r="E26" s="37">
        <v>10000</v>
      </c>
      <c r="F26" s="37">
        <v>10000</v>
      </c>
      <c r="G26" s="37">
        <v>10000</v>
      </c>
    </row>
  </sheetData>
  <mergeCells count="9">
    <mergeCell ref="A1:G2"/>
    <mergeCell ref="A5:A6"/>
    <mergeCell ref="B5:B6"/>
    <mergeCell ref="C5:C6"/>
    <mergeCell ref="D5:D6"/>
    <mergeCell ref="E5:E6"/>
    <mergeCell ref="F5:F6"/>
    <mergeCell ref="G5:G6"/>
    <mergeCell ref="F4:G4"/>
  </mergeCells>
  <pageMargins left="0.31496062992125984" right="0.31496062992125984" top="0.9448818897637796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2022-11-14T12:45:19Z</dcterms:modified>
</cp:coreProperties>
</file>